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paverdejov\OneDrive - Asociación Chilena de Seguridad\Documents\Bases técnicas\2024\Licitación Proyecto las Condes\EETT\EETT Final\"/>
    </mc:Choice>
  </mc:AlternateContent>
  <xr:revisionPtr revIDLastSave="0" documentId="13_ncr:1_{0BF17ADF-EFD0-4838-BE7E-C3D926C5690A}" xr6:coauthVersionLast="47" xr6:coauthVersionMax="47" xr10:uidLastSave="{00000000-0000-0000-0000-000000000000}"/>
  <bookViews>
    <workbookView xWindow="-110" yWindow="490" windowWidth="19420" windowHeight="10420" xr2:uid="{00000000-000D-0000-FFFF-FFFF00000000}"/>
  </bookViews>
  <sheets>
    <sheet name="RX Techo" sheetId="1" r:id="rId1"/>
  </sheets>
  <definedNames>
    <definedName name="_xlnm._FilterDatabase" localSheetId="0" hidden="1">'RX Techo'!$A$8:$W$123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tGFY05Z7JmPxJ5REUuHNDl+S+AdcyA0EOi5lgHG6tUY="/>
    </ext>
  </extLst>
</workbook>
</file>

<file path=xl/calcChain.xml><?xml version="1.0" encoding="utf-8"?>
<calcChain xmlns="http://schemas.openxmlformats.org/spreadsheetml/2006/main">
  <c r="F123" i="1" l="1"/>
</calcChain>
</file>

<file path=xl/sharedStrings.xml><?xml version="1.0" encoding="utf-8"?>
<sst xmlns="http://schemas.openxmlformats.org/spreadsheetml/2006/main" count="393" uniqueCount="203">
  <si>
    <t>NOMBRE DE LA EMPRESA:</t>
  </si>
  <si>
    <t>NOMBRE DE LA OFERTA:</t>
  </si>
  <si>
    <t>FABRICANTE:</t>
  </si>
  <si>
    <t>MARCA:</t>
  </si>
  <si>
    <t>MODELO:</t>
  </si>
  <si>
    <t>ORIGEN:</t>
  </si>
  <si>
    <t>Correlativo</t>
  </si>
  <si>
    <t>EETT</t>
  </si>
  <si>
    <t>Categorización</t>
  </si>
  <si>
    <t>Ponderación</t>
  </si>
  <si>
    <t>Cumple (SI =1/ NO=0 )</t>
  </si>
  <si>
    <t>CARACTERISTICAS GENERALES</t>
  </si>
  <si>
    <t>1.1</t>
  </si>
  <si>
    <t>Equipo de Rayos Osteopulmonar para procedimientos radiológicos en pacientes adultos, procedimientos de urgencia, para pacientes en posición de pie, como acostados.</t>
  </si>
  <si>
    <t>EXCLUYENTE</t>
  </si>
  <si>
    <t>*</t>
  </si>
  <si>
    <t>1.2</t>
  </si>
  <si>
    <t>Equipo de Rayos X con mesa, estación de trabajo, estativo y columna portatubo de techo.</t>
  </si>
  <si>
    <t>1.3</t>
  </si>
  <si>
    <t>Equipo de Rayos X digital directo</t>
  </si>
  <si>
    <t>1.4</t>
  </si>
  <si>
    <t>Movimientos motorizados para: regulación de altura de la mesa, centraje automático de detectores mesa y estativo</t>
  </si>
  <si>
    <t>1.5</t>
  </si>
  <si>
    <t>Movimiento automatizado de seguimiento entre detector de estativo mural y tubo de rayos</t>
  </si>
  <si>
    <t>1.6</t>
  </si>
  <si>
    <t>Sistema RX con capacidad total para efectuar exámenes radiológicos digitales de Columnas totales (stitching), Torax, Extremidades inferiores entre otros.</t>
  </si>
  <si>
    <t>1.7</t>
  </si>
  <si>
    <t xml:space="preserve">GENERADOR DE RAYOS X </t>
  </si>
  <si>
    <t>2.1</t>
  </si>
  <si>
    <t>Generador de alta frecuencia, Indicar Frecuencia en Hz</t>
  </si>
  <si>
    <t>2.2</t>
  </si>
  <si>
    <t>Potencia Nominal: igual  65kW superior</t>
  </si>
  <si>
    <t>2.3</t>
  </si>
  <si>
    <t>Rango de tensión del tubo: 40 a 150 kV</t>
  </si>
  <si>
    <t>2.4</t>
  </si>
  <si>
    <t>Rango de corriente: 10 a 800 mA o superior</t>
  </si>
  <si>
    <t>2.5</t>
  </si>
  <si>
    <t>Producto corriente por tiempo entre 0.5 a 400 mAs o superior</t>
  </si>
  <si>
    <t>2.6</t>
  </si>
  <si>
    <t>Con control de exposición automático (AEC)</t>
  </si>
  <si>
    <t>TUBO DE RAYOS X</t>
  </si>
  <si>
    <t>3.1</t>
  </si>
  <si>
    <t>Tubo bifocal de ánodo giratorio.</t>
  </si>
  <si>
    <t>3.2</t>
  </si>
  <si>
    <t>Ánodo rotatorio de 9000 rpm o superior</t>
  </si>
  <si>
    <t>3.3</t>
  </si>
  <si>
    <t>Capacidad térmica del ánodo de 300 kHU o superior</t>
  </si>
  <si>
    <t>3.4</t>
  </si>
  <si>
    <t>Capacidad térmica del tubo de RX mayor o igual a 1500 kHU</t>
  </si>
  <si>
    <t>3.5</t>
  </si>
  <si>
    <t>Punto focal pequeño de 0,7 mm o menor</t>
  </si>
  <si>
    <t>3.6</t>
  </si>
  <si>
    <t>Punto focal grande de 1,3 mm o menor</t>
  </si>
  <si>
    <t>3.7</t>
  </si>
  <si>
    <t>Capacidad de angulación del tubo sobre el eje horizontal al menos ± 90°</t>
  </si>
  <si>
    <t>3.8</t>
  </si>
  <si>
    <t>Capacidad de uso simultáneo de foco fino y foco grueso</t>
  </si>
  <si>
    <t>DESEABLE</t>
  </si>
  <si>
    <t>COLIMADOR AUTOMATICO</t>
  </si>
  <si>
    <t>4.1</t>
  </si>
  <si>
    <t>Motorizado automático y opción de ajuste manual</t>
  </si>
  <si>
    <t>4.2</t>
  </si>
  <si>
    <t>Posicionamiento del paciente a traves de: Luz, Laser y/o sistema equivalente</t>
  </si>
  <si>
    <t>4.3</t>
  </si>
  <si>
    <t>Rotación sobre el eje vertical ±45° o superior</t>
  </si>
  <si>
    <t>4.4</t>
  </si>
  <si>
    <t>Filtros adicionales intercambiables (Cu y/o Al)</t>
  </si>
  <si>
    <t>COLUMNA DE SUSPENSIÓN A TECHO</t>
  </si>
  <si>
    <t>5.1</t>
  </si>
  <si>
    <t>Soporte de tubo de rayos X con movimientos automatizados, mínimo en 4 ejes.</t>
  </si>
  <si>
    <t>5.2</t>
  </si>
  <si>
    <t>Movimiento de suspensión de techo sobre rieles, con frenos</t>
  </si>
  <si>
    <t>5.3</t>
  </si>
  <si>
    <t>Centrado automático del detector con respecto al haz central de radiación en mesa y estativo mural</t>
  </si>
  <si>
    <t>5.4</t>
  </si>
  <si>
    <t>Comandos integrados para movimientos del soporte de techo</t>
  </si>
  <si>
    <t>5.5</t>
  </si>
  <si>
    <t>Sistema de comando integrado, en el tubo tubo de rx.</t>
  </si>
  <si>
    <t>5.6</t>
  </si>
  <si>
    <t>Movimiento longitudinal mayor o igual a 300 cm</t>
  </si>
  <si>
    <t>5.7</t>
  </si>
  <si>
    <t>Movimiento Transversal ( lateral) mayor o igual a 300 cm (considerar el movimiento total incluyendo la mesa)</t>
  </si>
  <si>
    <t>5.8</t>
  </si>
  <si>
    <t>Movimiento SID en estativo entre 115 a 180 cm o rango superior</t>
  </si>
  <si>
    <t>5.9</t>
  </si>
  <si>
    <t>Movimiento SID en mesa entre 90 a 150 cm</t>
  </si>
  <si>
    <t>5.10</t>
  </si>
  <si>
    <t>Rotación del tubo de rayos X sobre el eje vertical de 315° o superior</t>
  </si>
  <si>
    <t>5.11</t>
  </si>
  <si>
    <t>Rotación del tubo de rayos X sobre el eje horizontal de ±110° o mayor</t>
  </si>
  <si>
    <t>5.12</t>
  </si>
  <si>
    <t>Sistema con seguimiento automático o auto-tracking</t>
  </si>
  <si>
    <t>MESA DE EXAMEN</t>
  </si>
  <si>
    <t>6.1</t>
  </si>
  <si>
    <t>Mesa anclada a piso con tablero flotante</t>
  </si>
  <si>
    <t>6.2</t>
  </si>
  <si>
    <t>Capacidad de soporte mínima de 200 kg</t>
  </si>
  <si>
    <t>6.3</t>
  </si>
  <si>
    <t>Permite uso de detector inalámbrico.</t>
  </si>
  <si>
    <t>6.5</t>
  </si>
  <si>
    <t>Elevación motorizada respecto al piso: ≤ 58 cm a ≥ 90 cm o rango superior</t>
  </si>
  <si>
    <t>6.6</t>
  </si>
  <si>
    <t>Mesa debe incluir movimientos laterales y longitudinales</t>
  </si>
  <si>
    <t>6.7</t>
  </si>
  <si>
    <t>Largo de la mesa ≥ A 220 cm</t>
  </si>
  <si>
    <t>6.8</t>
  </si>
  <si>
    <t>Ancho de la mesa ≥ A 70 cm</t>
  </si>
  <si>
    <t>6.9</t>
  </si>
  <si>
    <t>Pedales para movimiento motorizado vertical y liberar cubierta flotante</t>
  </si>
  <si>
    <t>6.10</t>
  </si>
  <si>
    <t>Sistema de Frenos Hidráulicos, electromagnéticos o similar</t>
  </si>
  <si>
    <t>6.11</t>
  </si>
  <si>
    <t>Debe permitir movimiento del detector bajo la cubierta en plano longitudinal: de modo manual y motorizado</t>
  </si>
  <si>
    <t>6.12</t>
  </si>
  <si>
    <t>Sistema de desbloqueo de frenos de la cubierta de la mesa para permitir movimientos manuales transversales y longitudinales</t>
  </si>
  <si>
    <t>COLUMNA ESTATIVO FIJO</t>
  </si>
  <si>
    <t>7.1</t>
  </si>
  <si>
    <t>Columna porta detector tipo estativo mural, anclada a piso, regulable en altura, con movimientos motorizados</t>
  </si>
  <si>
    <t>7.2</t>
  </si>
  <si>
    <t>Posee comandos integrados para movimientos del detector .</t>
  </si>
  <si>
    <t>7.3</t>
  </si>
  <si>
    <t>Movimiento vertical motorizado mínimo 150 cm ±10 cm</t>
  </si>
  <si>
    <t>7.4</t>
  </si>
  <si>
    <t>Permite angulación del detector, entre -20° a +90°</t>
  </si>
  <si>
    <t>7.5</t>
  </si>
  <si>
    <t>Asas laterales para paciente</t>
  </si>
  <si>
    <t>DETECTOR DIGITAL</t>
  </si>
  <si>
    <t>8.1</t>
  </si>
  <si>
    <t>Sistema de Detector digital para adquirir exámenes en mesa y estativo. Describir cantidad de detectores ofertados y su disposición en el equipo</t>
  </si>
  <si>
    <t>8.2</t>
  </si>
  <si>
    <t>Resolución de 1900X1900 Pixeles o superior</t>
  </si>
  <si>
    <t>8.3</t>
  </si>
  <si>
    <t>Tamaño del pixel de 150 µm, o inferior</t>
  </si>
  <si>
    <t>8.4</t>
  </si>
  <si>
    <t>Profundidad de adquisición mínimo de 14 bits</t>
  </si>
  <si>
    <t>8.5</t>
  </si>
  <si>
    <t>DQE 65 % o superior a 0.05 lp/mm</t>
  </si>
  <si>
    <t>8.6</t>
  </si>
  <si>
    <t>Tamaño mínimo de 35X43 cm, o superior</t>
  </si>
  <si>
    <t>8.7</t>
  </si>
  <si>
    <t>Control automático de exposición (AEC) con al menos 3 puntos de medición en cámara de ionización. (considere AEC(kV); KV/mAS; KV /mA ó mAs/ ms) Describir</t>
  </si>
  <si>
    <t>8.8</t>
  </si>
  <si>
    <t>Permite uso de Rejilla fija o móvil</t>
  </si>
  <si>
    <t>8.9</t>
  </si>
  <si>
    <t>Soporte de detector lateral</t>
  </si>
  <si>
    <t>ESTACIÓN DE ADQUISICIÓN</t>
  </si>
  <si>
    <t>Sistema de formación de imagen en PC de gama alta, basado en Windows 10 o superior</t>
  </si>
  <si>
    <t>Software de adquisición y procesamiento de imágenes</t>
  </si>
  <si>
    <t>Un monitor LED O LCD a color con pantalla plana de 19" o superior.</t>
  </si>
  <si>
    <t>Resolución monitor mínima de 1280 X 1024</t>
  </si>
  <si>
    <t>Capacidad de disco duro ≥ 500 GB o almacenamiento de al menos 10.000 imágenes.</t>
  </si>
  <si>
    <t>Memoria RAM ≥ 12 GB</t>
  </si>
  <si>
    <t>Control manual de técnicas radiográficas.</t>
  </si>
  <si>
    <t>Cuenta con protocolos de técnicas radiográficas incorporados, indicar</t>
  </si>
  <si>
    <t>El sistema debe permitir administración de pacientes y estudios</t>
  </si>
  <si>
    <t>Funciones de procesamiento de la imagen mínimo: ventana, realce de bordes, brillo, contraste, estadística, mediciones, zoom, rotación, anotaciones, marcaciones.</t>
  </si>
  <si>
    <t>Exportación de datos de imagen a CD/DVD o a dispositivo USB en formato DICOM</t>
  </si>
  <si>
    <t>DICOM 3.0 full activado</t>
  </si>
  <si>
    <t>9.13</t>
  </si>
  <si>
    <t>Debe permitir la integración a RIS/PACS. (Agfa)</t>
  </si>
  <si>
    <t>9.14</t>
  </si>
  <si>
    <t>Con respaldo de energía para el PC de la Estación de Adquisición, que permita almacenar - al menos - el examen en proceso (UPS)</t>
  </si>
  <si>
    <t>SISTEMA DE DISPARO</t>
  </si>
  <si>
    <t>Disparador de mano para realizar la exposición</t>
  </si>
  <si>
    <t>Segundo disparador en sala de examen</t>
  </si>
  <si>
    <t>Botón parada de emergencia</t>
  </si>
  <si>
    <t>SOFTWARE</t>
  </si>
  <si>
    <t>Software para el procesamiento y reconstrucción de imágenes de columna total y de extremidades inferiores completas.</t>
  </si>
  <si>
    <t>Software debe permitir Función y/o evaluación ortopédica</t>
  </si>
  <si>
    <t>Paquete de Productividad: Auto posicionamiento y protocolos automáticos asistidos</t>
  </si>
  <si>
    <t>El equipo debe contar con filtros de corrección de homogeneidad de imagen</t>
  </si>
  <si>
    <t>Técnicas de adquisición configurables, en kV y en mAs.</t>
  </si>
  <si>
    <t>Selección automática de parámetros.</t>
  </si>
  <si>
    <t>Control automático y manual de técnicas radiografías (KV, mA, mAs, seg)</t>
  </si>
  <si>
    <t>INSTALACIÓN</t>
  </si>
  <si>
    <t>Sistema de intercomunicacion (Sala de comando/Sala de exámen)</t>
  </si>
  <si>
    <t>01 Soporte de paciente para exámenes de extremidades inferior y columna</t>
  </si>
  <si>
    <t>Accesorio para que paciente pueda apoyarse durante la adquisición de imágenes en bipedestación, con base desmontable . (Además de caja protectora para el detector en caso de toma de RX pies con carga en posición AP)</t>
  </si>
  <si>
    <t>Sistema de contención para inmovilización del paciente</t>
  </si>
  <si>
    <t xml:space="preserve">Kit de confort para pacientes adultos (cuñas de posicionamiento, almohadillas, etc.) Corresponde a set de esponjas de material radiolucido de alta densidad  3 unidades de 25x25x15 cm; 3 unidades 50x30x10 cm, 3 unidades de 25x25X5  cm y 5 unidades de 9x7x 5 cm para pacientes adultos </t>
  </si>
  <si>
    <t>01 filtro de aluminio para  calibración del equipo.</t>
  </si>
  <si>
    <t>Incluir dos (02) Kit protección radiológica (delantal, protector tiroides, lentes, guantes y protector de gónadas libres de plomo)</t>
  </si>
  <si>
    <t>Mesa para consola de comando, y sillas ergonómica.</t>
  </si>
  <si>
    <t>Adjuntar requerimientos Técnicos de Instalación</t>
  </si>
  <si>
    <t>Se debe incorporar todos los suministros para una instalación adecuada, considerando condiciones del sitio en visita a terreno.</t>
  </si>
  <si>
    <t>Tablero eléctrico con sistema de protección (ej. Supresor de transientes) suministrado por el proveedor</t>
  </si>
  <si>
    <t>CERTIFICACIÓN</t>
  </si>
  <si>
    <t>Certificado de fabricación y diseño como FDA, CE, TUV, CSA,UL, IEC, DIN o ISO o equivalente técnico</t>
  </si>
  <si>
    <t>Certificado de calidad ISO 13485 o equivalente técnico</t>
  </si>
  <si>
    <t>Certificado de seguridad eléctrica IEC 60601-1 o equivalente técnico</t>
  </si>
  <si>
    <t>Describir</t>
  </si>
  <si>
    <t xml:space="preserve">Incorporar grilla (al menos 12:1), accesorios y  protocolos  para toma de examenes de neumoconiosis de acuerdo a protocolo vigente OIT. Detallar. 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</si>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</sst>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d\.m"/>
    <numFmt numFmtId="166" formatCode="d\-m"/>
  </numFmts>
  <fonts count="7" x14ac:knownFonts="1">
    <font>
      <sz val="11"/>
      <color theme="1"/>
      <name val="aptos narrow"/>
      <scheme val="minor"/>
    </font>
    <font>
      <sz val="9"/>
      <color theme="1"/>
      <name val="Arial"/>
    </font>
    <font>
      <b/>
      <sz val="9"/>
      <color theme="1"/>
      <name val="Arial"/>
    </font>
    <font>
      <sz val="11"/>
      <name val="aptos narrow"/>
    </font>
    <font>
      <sz val="9"/>
      <color rgb="FF000000"/>
      <name val="Arial"/>
    </font>
    <font>
      <sz val="9"/>
      <color rgb="FF1F1F1F"/>
      <name val="Arial"/>
    </font>
    <font>
      <sz val="8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rgb="FFD9F2D0"/>
        <bgColor rgb="FFD9F2D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164" fontId="2" fillId="2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164" fontId="2" fillId="2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vertical="center" wrapText="1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164" fontId="2" fillId="2" borderId="16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1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/>
    <xf numFmtId="0" fontId="4" fillId="0" borderId="7" xfId="0" applyFont="1" applyBorder="1" applyAlignment="1">
      <alignment horizontal="center" vertical="center" wrapText="1"/>
    </xf>
    <xf numFmtId="0" fontId="1" fillId="4" borderId="7" xfId="0" applyFont="1" applyFill="1" applyBorder="1"/>
    <xf numFmtId="0" fontId="4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2" fillId="4" borderId="21" xfId="0" applyFont="1" applyFill="1" applyBorder="1"/>
    <xf numFmtId="0" fontId="1" fillId="4" borderId="21" xfId="0" applyFont="1" applyFill="1" applyBorder="1"/>
    <xf numFmtId="0" fontId="2" fillId="4" borderId="7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1" fillId="5" borderId="7" xfId="0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5" borderId="7" xfId="0" applyNumberFormat="1" applyFont="1" applyFill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6" borderId="7" xfId="0" applyFont="1" applyFill="1" applyBorder="1" applyAlignment="1">
      <alignment horizontal="left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19" xfId="0" applyFont="1" applyBorder="1"/>
    <xf numFmtId="0" fontId="1" fillId="6" borderId="7" xfId="0" applyFont="1" applyFill="1" applyBorder="1" applyAlignment="1">
      <alignment horizontal="left" vertical="center" wrapText="1"/>
    </xf>
    <xf numFmtId="0" fontId="5" fillId="6" borderId="0" xfId="0" applyFont="1" applyFill="1" applyAlignment="1">
      <alignment wrapText="1"/>
    </xf>
    <xf numFmtId="0" fontId="1" fillId="6" borderId="7" xfId="0" applyFont="1" applyFill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49" fontId="1" fillId="6" borderId="7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9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1"/>
  <sheetViews>
    <sheetView tabSelected="1" topLeftCell="A124" workbookViewId="0">
      <selection activeCell="C109" sqref="C109"/>
    </sheetView>
  </sheetViews>
  <sheetFormatPr baseColWidth="10" defaultColWidth="12.6328125" defaultRowHeight="14.5" x14ac:dyDescent="0.35"/>
  <cols>
    <col min="1" max="1" width="5.7265625" customWidth="1"/>
    <col min="2" max="2" width="4.7265625" customWidth="1"/>
    <col min="3" max="3" width="49.6328125" customWidth="1"/>
    <col min="4" max="4" width="12.26953125" customWidth="1"/>
    <col min="5" max="5" width="15.1796875" bestFit="1" customWidth="1"/>
    <col min="6" max="6" width="6.36328125" customWidth="1"/>
    <col min="7" max="7" width="15.08984375" customWidth="1"/>
    <col min="8" max="8" width="18" customWidth="1"/>
    <col min="9" max="23" width="11" customWidth="1"/>
  </cols>
  <sheetData>
    <row r="1" spans="1:23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35">
      <c r="A2" s="1"/>
      <c r="B2" s="2"/>
      <c r="C2" s="3" t="s">
        <v>0</v>
      </c>
      <c r="D2" s="4"/>
      <c r="E2" s="5"/>
      <c r="F2" s="5"/>
      <c r="G2" s="5"/>
      <c r="H2" s="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35">
      <c r="A3" s="1"/>
      <c r="B3" s="7"/>
      <c r="C3" s="8" t="s">
        <v>1</v>
      </c>
      <c r="D3" s="9"/>
      <c r="E3" s="10"/>
      <c r="F3" s="10"/>
      <c r="G3" s="10"/>
      <c r="H3" s="1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35">
      <c r="A4" s="1"/>
      <c r="B4" s="7"/>
      <c r="C4" s="8" t="s">
        <v>2</v>
      </c>
      <c r="D4" s="9"/>
      <c r="E4" s="10"/>
      <c r="F4" s="10"/>
      <c r="G4" s="10"/>
      <c r="H4" s="1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35">
      <c r="A5" s="1"/>
      <c r="B5" s="7"/>
      <c r="C5" s="8" t="s">
        <v>3</v>
      </c>
      <c r="D5" s="9"/>
      <c r="E5" s="10"/>
      <c r="F5" s="10"/>
      <c r="G5" s="10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35">
      <c r="A6" s="1"/>
      <c r="B6" s="7"/>
      <c r="C6" s="8" t="s">
        <v>4</v>
      </c>
      <c r="D6" s="9"/>
      <c r="E6" s="10"/>
      <c r="F6" s="10"/>
      <c r="G6" s="10"/>
      <c r="H6" s="1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35">
      <c r="A7" s="1"/>
      <c r="B7" s="12"/>
      <c r="C7" s="13" t="s">
        <v>5</v>
      </c>
      <c r="D7" s="14"/>
      <c r="E7" s="15"/>
      <c r="F7" s="15"/>
      <c r="G7" s="15"/>
      <c r="H7" s="1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4.5" x14ac:dyDescent="0.35">
      <c r="A8" s="1"/>
      <c r="B8" s="17" t="s">
        <v>6</v>
      </c>
      <c r="C8" s="18" t="s">
        <v>7</v>
      </c>
      <c r="D8" s="18"/>
      <c r="E8" s="18" t="s">
        <v>8</v>
      </c>
      <c r="F8" s="18" t="s">
        <v>9</v>
      </c>
      <c r="G8" s="19" t="s">
        <v>10</v>
      </c>
      <c r="H8" s="19" t="s">
        <v>190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35">
      <c r="A9" s="1"/>
      <c r="B9" s="55" t="s">
        <v>11</v>
      </c>
      <c r="C9" s="56"/>
      <c r="D9" s="56"/>
      <c r="E9" s="56"/>
      <c r="F9" s="56"/>
      <c r="G9" s="56"/>
      <c r="H9" s="5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4.5" x14ac:dyDescent="0.35">
      <c r="A10" s="1"/>
      <c r="B10" s="20" t="s">
        <v>12</v>
      </c>
      <c r="C10" s="21" t="s">
        <v>13</v>
      </c>
      <c r="D10" s="21"/>
      <c r="E10" s="22" t="s">
        <v>14</v>
      </c>
      <c r="F10" s="22" t="s">
        <v>15</v>
      </c>
      <c r="G10" s="22"/>
      <c r="H10" s="2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23" x14ac:dyDescent="0.35">
      <c r="A11" s="1"/>
      <c r="B11" s="24" t="s">
        <v>16</v>
      </c>
      <c r="C11" s="25" t="s">
        <v>17</v>
      </c>
      <c r="D11" s="25"/>
      <c r="E11" s="26" t="s">
        <v>14</v>
      </c>
      <c r="F11" s="26" t="s">
        <v>15</v>
      </c>
      <c r="G11" s="26"/>
      <c r="H11" s="2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35">
      <c r="A12" s="1"/>
      <c r="B12" s="24" t="s">
        <v>18</v>
      </c>
      <c r="C12" s="25" t="s">
        <v>19</v>
      </c>
      <c r="D12" s="25"/>
      <c r="E12" s="26" t="s">
        <v>14</v>
      </c>
      <c r="F12" s="26" t="s">
        <v>15</v>
      </c>
      <c r="G12" s="26"/>
      <c r="H12" s="2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3" x14ac:dyDescent="0.35">
      <c r="A13" s="1"/>
      <c r="B13" s="24" t="s">
        <v>20</v>
      </c>
      <c r="C13" s="25" t="s">
        <v>21</v>
      </c>
      <c r="D13" s="25"/>
      <c r="E13" s="26" t="s">
        <v>14</v>
      </c>
      <c r="F13" s="26" t="s">
        <v>15</v>
      </c>
      <c r="G13" s="26"/>
      <c r="H13" s="2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3" x14ac:dyDescent="0.35">
      <c r="A14" s="1"/>
      <c r="B14" s="24" t="s">
        <v>22</v>
      </c>
      <c r="C14" s="25" t="s">
        <v>23</v>
      </c>
      <c r="D14" s="25"/>
      <c r="E14" s="26" t="s">
        <v>14</v>
      </c>
      <c r="F14" s="26" t="s">
        <v>15</v>
      </c>
      <c r="G14" s="26"/>
      <c r="H14" s="2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4.5" x14ac:dyDescent="0.35">
      <c r="A15" s="1"/>
      <c r="B15" s="24" t="s">
        <v>24</v>
      </c>
      <c r="C15" s="58" t="s">
        <v>25</v>
      </c>
      <c r="D15" s="25"/>
      <c r="E15" s="26" t="s">
        <v>14</v>
      </c>
      <c r="F15" s="26" t="s">
        <v>15</v>
      </c>
      <c r="G15" s="26"/>
      <c r="H15" s="2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35.5" x14ac:dyDescent="0.35">
      <c r="A16" s="1"/>
      <c r="B16" s="24" t="s">
        <v>26</v>
      </c>
      <c r="C16" s="59" t="s">
        <v>191</v>
      </c>
      <c r="D16" s="25"/>
      <c r="E16" s="26" t="s">
        <v>14</v>
      </c>
      <c r="F16" s="26" t="s">
        <v>15</v>
      </c>
      <c r="G16" s="26"/>
      <c r="H16" s="2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35">
      <c r="A17" s="1"/>
      <c r="B17" s="27">
        <v>2</v>
      </c>
      <c r="C17" s="28" t="s">
        <v>27</v>
      </c>
      <c r="D17" s="28"/>
      <c r="E17" s="28"/>
      <c r="F17" s="28"/>
      <c r="G17" s="28"/>
      <c r="H17" s="2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35">
      <c r="A18" s="1"/>
      <c r="B18" s="24" t="s">
        <v>28</v>
      </c>
      <c r="C18" s="25" t="s">
        <v>29</v>
      </c>
      <c r="D18" s="25"/>
      <c r="E18" s="24" t="s">
        <v>14</v>
      </c>
      <c r="F18" s="24" t="s">
        <v>15</v>
      </c>
      <c r="G18" s="24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35">
      <c r="A19" s="1"/>
      <c r="B19" s="24" t="s">
        <v>30</v>
      </c>
      <c r="C19" s="25" t="s">
        <v>31</v>
      </c>
      <c r="D19" s="25"/>
      <c r="E19" s="24" t="s">
        <v>14</v>
      </c>
      <c r="F19" s="24" t="s">
        <v>15</v>
      </c>
      <c r="G19" s="24"/>
      <c r="H19" s="2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5">
      <c r="A20" s="1"/>
      <c r="B20" s="24" t="s">
        <v>32</v>
      </c>
      <c r="C20" s="25" t="s">
        <v>33</v>
      </c>
      <c r="D20" s="25"/>
      <c r="E20" s="24" t="s">
        <v>14</v>
      </c>
      <c r="F20" s="24" t="s">
        <v>15</v>
      </c>
      <c r="G20" s="24"/>
      <c r="H20" s="2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35">
      <c r="A21" s="1"/>
      <c r="B21" s="24" t="s">
        <v>34</v>
      </c>
      <c r="C21" s="25" t="s">
        <v>35</v>
      </c>
      <c r="D21" s="25"/>
      <c r="E21" s="24" t="s">
        <v>14</v>
      </c>
      <c r="F21" s="24" t="s">
        <v>15</v>
      </c>
      <c r="G21" s="24"/>
      <c r="H21" s="2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35">
      <c r="A22" s="1"/>
      <c r="B22" s="24" t="s">
        <v>36</v>
      </c>
      <c r="C22" s="25" t="s">
        <v>37</v>
      </c>
      <c r="D22" s="25"/>
      <c r="E22" s="24" t="s">
        <v>14</v>
      </c>
      <c r="F22" s="24" t="s">
        <v>15</v>
      </c>
      <c r="G22" s="24"/>
      <c r="H22" s="2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35">
      <c r="A23" s="1"/>
      <c r="B23" s="24" t="s">
        <v>38</v>
      </c>
      <c r="C23" s="25" t="s">
        <v>39</v>
      </c>
      <c r="D23" s="25"/>
      <c r="E23" s="24" t="s">
        <v>14</v>
      </c>
      <c r="F23" s="24" t="s">
        <v>15</v>
      </c>
      <c r="G23" s="24"/>
      <c r="H23" s="2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35">
      <c r="A24" s="1"/>
      <c r="B24" s="27">
        <v>3</v>
      </c>
      <c r="C24" s="28" t="s">
        <v>40</v>
      </c>
      <c r="D24" s="28"/>
      <c r="E24" s="28"/>
      <c r="F24" s="28"/>
      <c r="G24" s="28"/>
      <c r="H24" s="2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35">
      <c r="A25" s="1"/>
      <c r="B25" s="24" t="s">
        <v>41</v>
      </c>
      <c r="C25" s="25" t="s">
        <v>42</v>
      </c>
      <c r="D25" s="25"/>
      <c r="E25" s="24" t="s">
        <v>14</v>
      </c>
      <c r="F25" s="24" t="s">
        <v>15</v>
      </c>
      <c r="G25" s="24"/>
      <c r="H25" s="2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5">
      <c r="A26" s="1"/>
      <c r="B26" s="24" t="s">
        <v>43</v>
      </c>
      <c r="C26" s="25" t="s">
        <v>44</v>
      </c>
      <c r="D26" s="25"/>
      <c r="E26" s="24" t="s">
        <v>14</v>
      </c>
      <c r="F26" s="24" t="s">
        <v>15</v>
      </c>
      <c r="G26" s="24"/>
      <c r="H26" s="2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35">
      <c r="A27" s="1"/>
      <c r="B27" s="24" t="s">
        <v>45</v>
      </c>
      <c r="C27" s="25" t="s">
        <v>46</v>
      </c>
      <c r="D27" s="25"/>
      <c r="E27" s="24" t="s">
        <v>14</v>
      </c>
      <c r="F27" s="24" t="s">
        <v>15</v>
      </c>
      <c r="G27" s="24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5">
      <c r="A28" s="1"/>
      <c r="B28" s="24" t="s">
        <v>47</v>
      </c>
      <c r="C28" s="25" t="s">
        <v>48</v>
      </c>
      <c r="D28" s="25"/>
      <c r="E28" s="24" t="s">
        <v>14</v>
      </c>
      <c r="F28" s="24" t="s">
        <v>15</v>
      </c>
      <c r="G28" s="24"/>
      <c r="H28" s="2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35">
      <c r="A29" s="1"/>
      <c r="B29" s="24" t="s">
        <v>49</v>
      </c>
      <c r="C29" s="25" t="s">
        <v>50</v>
      </c>
      <c r="D29" s="25"/>
      <c r="E29" s="24" t="s">
        <v>14</v>
      </c>
      <c r="F29" s="24" t="s">
        <v>15</v>
      </c>
      <c r="G29" s="24"/>
      <c r="H29" s="2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35">
      <c r="A30" s="1"/>
      <c r="B30" s="24" t="s">
        <v>51</v>
      </c>
      <c r="C30" s="25" t="s">
        <v>52</v>
      </c>
      <c r="D30" s="25"/>
      <c r="E30" s="24" t="s">
        <v>14</v>
      </c>
      <c r="F30" s="24" t="s">
        <v>15</v>
      </c>
      <c r="G30" s="24"/>
      <c r="H30" s="2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3" x14ac:dyDescent="0.35">
      <c r="A31" s="1"/>
      <c r="B31" s="24" t="s">
        <v>53</v>
      </c>
      <c r="C31" s="25" t="s">
        <v>54</v>
      </c>
      <c r="D31" s="25"/>
      <c r="E31" s="24" t="s">
        <v>14</v>
      </c>
      <c r="F31" s="24" t="s">
        <v>15</v>
      </c>
      <c r="G31" s="24"/>
      <c r="H31" s="2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35">
      <c r="A32" s="1"/>
      <c r="B32" s="24" t="s">
        <v>55</v>
      </c>
      <c r="C32" s="25" t="s">
        <v>56</v>
      </c>
      <c r="D32" s="25"/>
      <c r="E32" s="24" t="s">
        <v>57</v>
      </c>
      <c r="F32" s="29">
        <v>5</v>
      </c>
      <c r="G32" s="24"/>
      <c r="H32" s="2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5">
      <c r="A33" s="1"/>
      <c r="B33" s="27">
        <v>4</v>
      </c>
      <c r="C33" s="28" t="s">
        <v>58</v>
      </c>
      <c r="D33" s="30"/>
      <c r="E33" s="30"/>
      <c r="F33" s="30"/>
      <c r="G33" s="30"/>
      <c r="H33" s="3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5">
      <c r="A34" s="1"/>
      <c r="B34" s="24" t="s">
        <v>59</v>
      </c>
      <c r="C34" s="31" t="s">
        <v>60</v>
      </c>
      <c r="D34" s="31"/>
      <c r="E34" s="24" t="s">
        <v>14</v>
      </c>
      <c r="F34" s="24" t="s">
        <v>15</v>
      </c>
      <c r="G34" s="24"/>
      <c r="H34" s="2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3" x14ac:dyDescent="0.35">
      <c r="A35" s="1"/>
      <c r="B35" s="24" t="s">
        <v>61</v>
      </c>
      <c r="C35" s="54" t="s">
        <v>62</v>
      </c>
      <c r="D35" s="31"/>
      <c r="E35" s="24" t="s">
        <v>14</v>
      </c>
      <c r="F35" s="24" t="s">
        <v>15</v>
      </c>
      <c r="G35" s="24"/>
      <c r="H35" s="2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5">
      <c r="A36" s="1"/>
      <c r="B36" s="24" t="s">
        <v>63</v>
      </c>
      <c r="C36" s="31" t="s">
        <v>64</v>
      </c>
      <c r="D36" s="31"/>
      <c r="E36" s="24" t="s">
        <v>14</v>
      </c>
      <c r="F36" s="24" t="s">
        <v>15</v>
      </c>
      <c r="G36" s="24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5">
      <c r="A37" s="1"/>
      <c r="B37" s="24" t="s">
        <v>65</v>
      </c>
      <c r="C37" s="31" t="s">
        <v>66</v>
      </c>
      <c r="D37" s="31"/>
      <c r="E37" s="24" t="s">
        <v>14</v>
      </c>
      <c r="F37" s="24" t="s">
        <v>15</v>
      </c>
      <c r="G37" s="24"/>
      <c r="H37" s="2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5">
      <c r="A38" s="1"/>
      <c r="B38" s="27">
        <v>5</v>
      </c>
      <c r="C38" s="28" t="s">
        <v>67</v>
      </c>
      <c r="D38" s="30"/>
      <c r="E38" s="30"/>
      <c r="F38" s="30"/>
      <c r="G38" s="30"/>
      <c r="H38" s="30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3" x14ac:dyDescent="0.35">
      <c r="A39" s="1"/>
      <c r="B39" s="24" t="s">
        <v>68</v>
      </c>
      <c r="C39" s="32" t="s">
        <v>69</v>
      </c>
      <c r="D39" s="32"/>
      <c r="E39" s="24" t="s">
        <v>14</v>
      </c>
      <c r="F39" s="24" t="s">
        <v>15</v>
      </c>
      <c r="G39" s="24"/>
      <c r="H39" s="2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5">
      <c r="A40" s="1"/>
      <c r="B40" s="24" t="s">
        <v>70</v>
      </c>
      <c r="C40" s="32" t="s">
        <v>71</v>
      </c>
      <c r="D40" s="32"/>
      <c r="E40" s="24" t="s">
        <v>14</v>
      </c>
      <c r="F40" s="24" t="s">
        <v>15</v>
      </c>
      <c r="G40" s="24"/>
      <c r="H40" s="2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3" x14ac:dyDescent="0.35">
      <c r="A41" s="1"/>
      <c r="B41" s="24" t="s">
        <v>72</v>
      </c>
      <c r="C41" s="32" t="s">
        <v>73</v>
      </c>
      <c r="D41" s="32"/>
      <c r="E41" s="24" t="s">
        <v>14</v>
      </c>
      <c r="F41" s="24" t="s">
        <v>15</v>
      </c>
      <c r="G41" s="24"/>
      <c r="H41" s="2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5">
      <c r="A42" s="1"/>
      <c r="B42" s="24" t="s">
        <v>74</v>
      </c>
      <c r="C42" s="32" t="s">
        <v>75</v>
      </c>
      <c r="D42" s="32"/>
      <c r="E42" s="24" t="s">
        <v>14</v>
      </c>
      <c r="F42" s="24" t="s">
        <v>15</v>
      </c>
      <c r="G42" s="24"/>
      <c r="H42" s="2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5">
      <c r="A43" s="1"/>
      <c r="B43" s="24" t="s">
        <v>76</v>
      </c>
      <c r="C43" s="32" t="s">
        <v>77</v>
      </c>
      <c r="D43" s="32"/>
      <c r="E43" s="24" t="s">
        <v>14</v>
      </c>
      <c r="F43" s="24" t="s">
        <v>15</v>
      </c>
      <c r="G43" s="24"/>
      <c r="H43" s="2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5">
      <c r="A44" s="1"/>
      <c r="B44" s="24" t="s">
        <v>78</v>
      </c>
      <c r="C44" s="60" t="s">
        <v>79</v>
      </c>
      <c r="D44" s="32"/>
      <c r="E44" s="24" t="s">
        <v>14</v>
      </c>
      <c r="F44" s="24" t="s">
        <v>15</v>
      </c>
      <c r="G44" s="24"/>
      <c r="H44" s="2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3" x14ac:dyDescent="0.35">
      <c r="A45" s="1"/>
      <c r="B45" s="24" t="s">
        <v>80</v>
      </c>
      <c r="C45" s="60" t="s">
        <v>81</v>
      </c>
      <c r="D45" s="32"/>
      <c r="E45" s="24" t="s">
        <v>14</v>
      </c>
      <c r="F45" s="24" t="s">
        <v>15</v>
      </c>
      <c r="G45" s="24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35">
      <c r="A46" s="1"/>
      <c r="B46" s="24" t="s">
        <v>82</v>
      </c>
      <c r="C46" s="60" t="s">
        <v>83</v>
      </c>
      <c r="D46" s="32"/>
      <c r="E46" s="24" t="s">
        <v>14</v>
      </c>
      <c r="F46" s="24" t="s">
        <v>15</v>
      </c>
      <c r="G46" s="24"/>
      <c r="H46" s="2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35">
      <c r="A47" s="1"/>
      <c r="B47" s="24" t="s">
        <v>84</v>
      </c>
      <c r="C47" s="32" t="s">
        <v>85</v>
      </c>
      <c r="D47" s="32"/>
      <c r="E47" s="24" t="s">
        <v>14</v>
      </c>
      <c r="F47" s="24" t="s">
        <v>15</v>
      </c>
      <c r="G47" s="24"/>
      <c r="H47" s="2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3" x14ac:dyDescent="0.35">
      <c r="A48" s="1"/>
      <c r="B48" s="24" t="s">
        <v>86</v>
      </c>
      <c r="C48" s="32" t="s">
        <v>87</v>
      </c>
      <c r="D48" s="32"/>
      <c r="E48" s="24" t="s">
        <v>14</v>
      </c>
      <c r="F48" s="24" t="s">
        <v>15</v>
      </c>
      <c r="G48" s="24"/>
      <c r="H48" s="2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3" x14ac:dyDescent="0.35">
      <c r="A49" s="1"/>
      <c r="B49" s="24" t="s">
        <v>88</v>
      </c>
      <c r="C49" s="32" t="s">
        <v>89</v>
      </c>
      <c r="D49" s="32"/>
      <c r="E49" s="24" t="s">
        <v>14</v>
      </c>
      <c r="F49" s="24" t="s">
        <v>15</v>
      </c>
      <c r="G49" s="24"/>
      <c r="H49" s="2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5">
      <c r="A50" s="1"/>
      <c r="B50" s="24" t="s">
        <v>90</v>
      </c>
      <c r="C50" s="32" t="s">
        <v>91</v>
      </c>
      <c r="D50" s="32"/>
      <c r="E50" s="24" t="s">
        <v>57</v>
      </c>
      <c r="F50" s="24">
        <v>10</v>
      </c>
      <c r="G50" s="24"/>
      <c r="H50" s="2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5">
      <c r="A51" s="1"/>
      <c r="B51" s="27">
        <v>6</v>
      </c>
      <c r="C51" s="33" t="s">
        <v>92</v>
      </c>
      <c r="D51" s="34"/>
      <c r="E51" s="30"/>
      <c r="F51" s="30"/>
      <c r="G51" s="30"/>
      <c r="H51" s="30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5">
      <c r="A52" s="1"/>
      <c r="B52" s="24" t="s">
        <v>93</v>
      </c>
      <c r="C52" s="32" t="s">
        <v>94</v>
      </c>
      <c r="D52" s="32"/>
      <c r="E52" s="24" t="s">
        <v>14</v>
      </c>
      <c r="F52" s="24" t="s">
        <v>15</v>
      </c>
      <c r="G52" s="24"/>
      <c r="H52" s="2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35">
      <c r="A53" s="1"/>
      <c r="B53" s="24" t="s">
        <v>95</v>
      </c>
      <c r="C53" s="32" t="s">
        <v>96</v>
      </c>
      <c r="D53" s="32"/>
      <c r="E53" s="24" t="s">
        <v>14</v>
      </c>
      <c r="F53" s="24" t="s">
        <v>15</v>
      </c>
      <c r="G53" s="24"/>
      <c r="H53" s="2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5">
      <c r="A54" s="1"/>
      <c r="B54" s="24" t="s">
        <v>97</v>
      </c>
      <c r="C54" s="32" t="s">
        <v>98</v>
      </c>
      <c r="D54" s="32"/>
      <c r="E54" s="24" t="s">
        <v>57</v>
      </c>
      <c r="F54" s="24">
        <v>5</v>
      </c>
      <c r="G54" s="24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3" x14ac:dyDescent="0.35">
      <c r="A55" s="1"/>
      <c r="B55" s="24" t="s">
        <v>99</v>
      </c>
      <c r="C55" s="60" t="s">
        <v>100</v>
      </c>
      <c r="D55" s="32"/>
      <c r="E55" s="24" t="s">
        <v>14</v>
      </c>
      <c r="F55" s="24" t="s">
        <v>15</v>
      </c>
      <c r="G55" s="24"/>
      <c r="H55" s="2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5">
      <c r="A56" s="1"/>
      <c r="B56" s="24" t="s">
        <v>101</v>
      </c>
      <c r="C56" s="60" t="s">
        <v>102</v>
      </c>
      <c r="D56" s="32"/>
      <c r="E56" s="24" t="s">
        <v>14</v>
      </c>
      <c r="F56" s="24" t="s">
        <v>15</v>
      </c>
      <c r="G56" s="24"/>
      <c r="H56" s="2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5">
      <c r="A57" s="1"/>
      <c r="B57" s="24" t="s">
        <v>103</v>
      </c>
      <c r="C57" s="60" t="s">
        <v>104</v>
      </c>
      <c r="D57" s="32"/>
      <c r="E57" s="24" t="s">
        <v>14</v>
      </c>
      <c r="F57" s="24" t="s">
        <v>15</v>
      </c>
      <c r="G57" s="24"/>
      <c r="H57" s="2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5">
      <c r="A58" s="1"/>
      <c r="B58" s="24" t="s">
        <v>105</v>
      </c>
      <c r="C58" s="60" t="s">
        <v>106</v>
      </c>
      <c r="D58" s="32"/>
      <c r="E58" s="24" t="s">
        <v>14</v>
      </c>
      <c r="F58" s="24" t="s">
        <v>15</v>
      </c>
      <c r="G58" s="24"/>
      <c r="H58" s="2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3" x14ac:dyDescent="0.35">
      <c r="A59" s="1"/>
      <c r="B59" s="24" t="s">
        <v>107</v>
      </c>
      <c r="C59" s="60" t="s">
        <v>108</v>
      </c>
      <c r="D59" s="32"/>
      <c r="E59" s="24" t="s">
        <v>14</v>
      </c>
      <c r="F59" s="24" t="s">
        <v>15</v>
      </c>
      <c r="G59" s="24"/>
      <c r="H59" s="2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5">
      <c r="A60" s="1"/>
      <c r="B60" s="24" t="s">
        <v>109</v>
      </c>
      <c r="C60" s="60" t="s">
        <v>110</v>
      </c>
      <c r="D60" s="32"/>
      <c r="E60" s="24" t="s">
        <v>14</v>
      </c>
      <c r="F60" s="24" t="s">
        <v>15</v>
      </c>
      <c r="G60" s="24"/>
      <c r="H60" s="2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3" x14ac:dyDescent="0.35">
      <c r="A61" s="1"/>
      <c r="B61" s="24" t="s">
        <v>111</v>
      </c>
      <c r="C61" s="32" t="s">
        <v>112</v>
      </c>
      <c r="D61" s="32"/>
      <c r="E61" s="24" t="s">
        <v>57</v>
      </c>
      <c r="F61" s="24">
        <v>5</v>
      </c>
      <c r="G61" s="24"/>
      <c r="H61" s="2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3" x14ac:dyDescent="0.35">
      <c r="A62" s="1"/>
      <c r="B62" s="24" t="s">
        <v>113</v>
      </c>
      <c r="C62" s="32" t="s">
        <v>114</v>
      </c>
      <c r="D62" s="32"/>
      <c r="E62" s="24" t="s">
        <v>14</v>
      </c>
      <c r="F62" s="24" t="s">
        <v>15</v>
      </c>
      <c r="G62" s="24"/>
      <c r="H62" s="2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35">
      <c r="A63" s="1"/>
      <c r="B63" s="27">
        <v>7</v>
      </c>
      <c r="C63" s="33" t="s">
        <v>115</v>
      </c>
      <c r="D63" s="34"/>
      <c r="E63" s="30"/>
      <c r="F63" s="30"/>
      <c r="G63" s="30"/>
      <c r="H63" s="30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3" x14ac:dyDescent="0.35">
      <c r="A64" s="1"/>
      <c r="B64" s="24" t="s">
        <v>116</v>
      </c>
      <c r="C64" s="25" t="s">
        <v>117</v>
      </c>
      <c r="D64" s="32"/>
      <c r="E64" s="24" t="s">
        <v>14</v>
      </c>
      <c r="F64" s="24" t="s">
        <v>15</v>
      </c>
      <c r="G64" s="24"/>
      <c r="H64" s="2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5">
      <c r="A65" s="1"/>
      <c r="B65" s="24" t="s">
        <v>118</v>
      </c>
      <c r="C65" s="25" t="s">
        <v>119</v>
      </c>
      <c r="D65" s="25"/>
      <c r="E65" s="24" t="s">
        <v>57</v>
      </c>
      <c r="F65" s="24">
        <v>5</v>
      </c>
      <c r="G65" s="24"/>
      <c r="H65" s="2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5">
      <c r="A66" s="1"/>
      <c r="B66" s="24" t="s">
        <v>120</v>
      </c>
      <c r="C66" s="25" t="s">
        <v>121</v>
      </c>
      <c r="D66" s="25"/>
      <c r="E66" s="24" t="s">
        <v>14</v>
      </c>
      <c r="F66" s="24" t="s">
        <v>15</v>
      </c>
      <c r="G66" s="24"/>
      <c r="H66" s="2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5">
      <c r="A67" s="1"/>
      <c r="B67" s="24" t="s">
        <v>122</v>
      </c>
      <c r="C67" s="25" t="s">
        <v>123</v>
      </c>
      <c r="D67" s="25"/>
      <c r="E67" s="24" t="s">
        <v>14</v>
      </c>
      <c r="F67" s="24" t="s">
        <v>15</v>
      </c>
      <c r="G67" s="24"/>
      <c r="H67" s="2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35">
      <c r="A68" s="1"/>
      <c r="B68" s="24" t="s">
        <v>124</v>
      </c>
      <c r="C68" s="25" t="s">
        <v>125</v>
      </c>
      <c r="D68" s="25"/>
      <c r="E68" s="24" t="s">
        <v>14</v>
      </c>
      <c r="F68" s="24" t="s">
        <v>15</v>
      </c>
      <c r="G68" s="24"/>
      <c r="H68" s="2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5">
      <c r="A69" s="1"/>
      <c r="B69" s="27">
        <v>8</v>
      </c>
      <c r="C69" s="35" t="s">
        <v>126</v>
      </c>
      <c r="D69" s="36"/>
      <c r="E69" s="37"/>
      <c r="F69" s="37"/>
      <c r="G69" s="37"/>
      <c r="H69" s="30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4.5" x14ac:dyDescent="0.35">
      <c r="A70" s="1"/>
      <c r="B70" s="24" t="s">
        <v>127</v>
      </c>
      <c r="C70" s="61" t="s">
        <v>128</v>
      </c>
      <c r="D70" s="38"/>
      <c r="E70" s="39" t="s">
        <v>14</v>
      </c>
      <c r="F70" s="39" t="s">
        <v>15</v>
      </c>
      <c r="G70" s="39"/>
      <c r="H70" s="2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5">
      <c r="A71" s="1"/>
      <c r="B71" s="24" t="s">
        <v>129</v>
      </c>
      <c r="C71" s="38" t="s">
        <v>130</v>
      </c>
      <c r="D71" s="38"/>
      <c r="E71" s="39" t="s">
        <v>14</v>
      </c>
      <c r="F71" s="39" t="s">
        <v>15</v>
      </c>
      <c r="G71" s="39"/>
      <c r="H71" s="2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5">
      <c r="A72" s="1"/>
      <c r="B72" s="24" t="s">
        <v>131</v>
      </c>
      <c r="C72" s="38" t="s">
        <v>132</v>
      </c>
      <c r="D72" s="38"/>
      <c r="E72" s="39" t="s">
        <v>14</v>
      </c>
      <c r="F72" s="39" t="s">
        <v>15</v>
      </c>
      <c r="G72" s="39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5">
      <c r="A73" s="1"/>
      <c r="B73" s="24" t="s">
        <v>133</v>
      </c>
      <c r="C73" s="38" t="s">
        <v>134</v>
      </c>
      <c r="D73" s="38"/>
      <c r="E73" s="39" t="s">
        <v>14</v>
      </c>
      <c r="F73" s="39" t="s">
        <v>15</v>
      </c>
      <c r="G73" s="39"/>
      <c r="H73" s="2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5">
      <c r="A74" s="1"/>
      <c r="B74" s="24" t="s">
        <v>135</v>
      </c>
      <c r="C74" s="38" t="s">
        <v>136</v>
      </c>
      <c r="D74" s="38"/>
      <c r="E74" s="39" t="s">
        <v>14</v>
      </c>
      <c r="F74" s="39" t="s">
        <v>15</v>
      </c>
      <c r="G74" s="39"/>
      <c r="H74" s="2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35">
      <c r="A75" s="1"/>
      <c r="B75" s="24" t="s">
        <v>137</v>
      </c>
      <c r="C75" s="38" t="s">
        <v>138</v>
      </c>
      <c r="D75" s="38"/>
      <c r="E75" s="39" t="s">
        <v>14</v>
      </c>
      <c r="F75" s="39" t="s">
        <v>15</v>
      </c>
      <c r="G75" s="39"/>
      <c r="H75" s="2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34.5" x14ac:dyDescent="0.35">
      <c r="A76" s="1"/>
      <c r="B76" s="24" t="s">
        <v>139</v>
      </c>
      <c r="C76" s="38" t="s">
        <v>140</v>
      </c>
      <c r="D76" s="38"/>
      <c r="E76" s="39" t="s">
        <v>14</v>
      </c>
      <c r="F76" s="39" t="s">
        <v>15</v>
      </c>
      <c r="G76" s="39"/>
      <c r="H76" s="2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35">
      <c r="A77" s="1"/>
      <c r="B77" s="24" t="s">
        <v>141</v>
      </c>
      <c r="C77" s="38" t="s">
        <v>142</v>
      </c>
      <c r="D77" s="38"/>
      <c r="E77" s="39" t="s">
        <v>14</v>
      </c>
      <c r="F77" s="39" t="s">
        <v>15</v>
      </c>
      <c r="G77" s="39"/>
      <c r="H77" s="2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35">
      <c r="A78" s="1"/>
      <c r="B78" s="24" t="s">
        <v>143</v>
      </c>
      <c r="C78" s="38" t="s">
        <v>144</v>
      </c>
      <c r="D78" s="38"/>
      <c r="E78" s="39" t="s">
        <v>14</v>
      </c>
      <c r="F78" s="39" t="s">
        <v>15</v>
      </c>
      <c r="G78" s="39"/>
      <c r="H78" s="2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35">
      <c r="A79" s="1"/>
      <c r="B79" s="40">
        <v>9</v>
      </c>
      <c r="C79" s="33" t="s">
        <v>145</v>
      </c>
      <c r="D79" s="34"/>
      <c r="E79" s="30"/>
      <c r="F79" s="30"/>
      <c r="G79" s="30"/>
      <c r="H79" s="30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3" x14ac:dyDescent="0.35">
      <c r="A80" s="1"/>
      <c r="B80" s="41" t="s">
        <v>192</v>
      </c>
      <c r="C80" s="62" t="s">
        <v>146</v>
      </c>
      <c r="D80" s="42"/>
      <c r="E80" s="43" t="s">
        <v>14</v>
      </c>
      <c r="F80" s="44" t="s">
        <v>15</v>
      </c>
      <c r="G80" s="44"/>
      <c r="H80" s="2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35">
      <c r="A81" s="1"/>
      <c r="B81" s="44" t="s">
        <v>193</v>
      </c>
      <c r="C81" s="45" t="s">
        <v>147</v>
      </c>
      <c r="D81" s="45"/>
      <c r="E81" s="43" t="s">
        <v>14</v>
      </c>
      <c r="F81" s="44" t="s">
        <v>15</v>
      </c>
      <c r="G81" s="44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3" x14ac:dyDescent="0.35">
      <c r="A82" s="1"/>
      <c r="B82" s="44" t="s">
        <v>194</v>
      </c>
      <c r="C82" s="45" t="s">
        <v>148</v>
      </c>
      <c r="D82" s="45"/>
      <c r="E82" s="43" t="s">
        <v>14</v>
      </c>
      <c r="F82" s="44" t="s">
        <v>15</v>
      </c>
      <c r="G82" s="44"/>
      <c r="H82" s="2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5">
      <c r="A83" s="1"/>
      <c r="B83" s="44" t="s">
        <v>195</v>
      </c>
      <c r="C83" s="45" t="s">
        <v>149</v>
      </c>
      <c r="D83" s="45"/>
      <c r="E83" s="43" t="s">
        <v>14</v>
      </c>
      <c r="F83" s="44" t="s">
        <v>15</v>
      </c>
      <c r="G83" s="44"/>
      <c r="H83" s="2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3" x14ac:dyDescent="0.35">
      <c r="A84" s="1"/>
      <c r="B84" s="44" t="s">
        <v>196</v>
      </c>
      <c r="C84" s="45" t="s">
        <v>150</v>
      </c>
      <c r="D84" s="45"/>
      <c r="E84" s="43" t="s">
        <v>14</v>
      </c>
      <c r="F84" s="44" t="s">
        <v>15</v>
      </c>
      <c r="G84" s="44"/>
      <c r="H84" s="2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35">
      <c r="A85" s="1"/>
      <c r="B85" s="44" t="s">
        <v>197</v>
      </c>
      <c r="C85" s="45" t="s">
        <v>151</v>
      </c>
      <c r="D85" s="45"/>
      <c r="E85" s="43" t="s">
        <v>14</v>
      </c>
      <c r="F85" s="44" t="s">
        <v>15</v>
      </c>
      <c r="G85" s="44"/>
      <c r="H85" s="2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5">
      <c r="A86" s="1"/>
      <c r="B86" s="44" t="s">
        <v>198</v>
      </c>
      <c r="C86" s="45" t="s">
        <v>152</v>
      </c>
      <c r="D86" s="45"/>
      <c r="E86" s="43" t="s">
        <v>14</v>
      </c>
      <c r="F86" s="44" t="s">
        <v>15</v>
      </c>
      <c r="G86" s="44"/>
      <c r="H86" s="2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3" x14ac:dyDescent="0.35">
      <c r="A87" s="1"/>
      <c r="B87" s="44" t="s">
        <v>199</v>
      </c>
      <c r="C87" s="45" t="s">
        <v>153</v>
      </c>
      <c r="D87" s="45"/>
      <c r="E87" s="43" t="s">
        <v>14</v>
      </c>
      <c r="F87" s="44" t="s">
        <v>15</v>
      </c>
      <c r="G87" s="44"/>
      <c r="H87" s="2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5">
      <c r="A88" s="1"/>
      <c r="B88" s="44" t="s">
        <v>200</v>
      </c>
      <c r="C88" s="45" t="s">
        <v>154</v>
      </c>
      <c r="D88" s="45"/>
      <c r="E88" s="43" t="s">
        <v>14</v>
      </c>
      <c r="F88" s="44" t="s">
        <v>15</v>
      </c>
      <c r="G88" s="44"/>
      <c r="H88" s="2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34.5" x14ac:dyDescent="0.35">
      <c r="A89" s="1"/>
      <c r="B89" s="44" t="s">
        <v>201</v>
      </c>
      <c r="C89" s="45" t="s">
        <v>155</v>
      </c>
      <c r="D89" s="45"/>
      <c r="E89" s="43" t="s">
        <v>14</v>
      </c>
      <c r="F89" s="44" t="s">
        <v>15</v>
      </c>
      <c r="G89" s="44"/>
      <c r="H89" s="2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23" x14ac:dyDescent="0.35">
      <c r="A90" s="1"/>
      <c r="B90" s="44" t="s">
        <v>202</v>
      </c>
      <c r="C90" s="45" t="s">
        <v>156</v>
      </c>
      <c r="D90" s="45"/>
      <c r="E90" s="43" t="s">
        <v>14</v>
      </c>
      <c r="F90" s="44" t="s">
        <v>15</v>
      </c>
      <c r="G90" s="44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35">
      <c r="A91" s="1"/>
      <c r="B91" s="47">
        <v>45635</v>
      </c>
      <c r="C91" s="45" t="s">
        <v>157</v>
      </c>
      <c r="D91" s="45"/>
      <c r="E91" s="43" t="s">
        <v>14</v>
      </c>
      <c r="F91" s="44" t="s">
        <v>15</v>
      </c>
      <c r="G91" s="44"/>
      <c r="H91" s="2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35">
      <c r="A92" s="1"/>
      <c r="B92" s="41" t="s">
        <v>158</v>
      </c>
      <c r="C92" s="45" t="s">
        <v>159</v>
      </c>
      <c r="D92" s="45"/>
      <c r="E92" s="43" t="s">
        <v>14</v>
      </c>
      <c r="F92" s="44" t="s">
        <v>15</v>
      </c>
      <c r="G92" s="44"/>
      <c r="H92" s="2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34.5" x14ac:dyDescent="0.35">
      <c r="A93" s="1"/>
      <c r="B93" s="46" t="s">
        <v>160</v>
      </c>
      <c r="C93" s="45" t="s">
        <v>161</v>
      </c>
      <c r="D93" s="45"/>
      <c r="E93" s="43" t="s">
        <v>57</v>
      </c>
      <c r="F93" s="41">
        <v>5</v>
      </c>
      <c r="G93" s="44"/>
      <c r="H93" s="2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35">
      <c r="A94" s="1"/>
      <c r="B94" s="40">
        <v>10</v>
      </c>
      <c r="C94" s="33" t="s">
        <v>162</v>
      </c>
      <c r="D94" s="34"/>
      <c r="E94" s="30"/>
      <c r="F94" s="30"/>
      <c r="G94" s="30"/>
      <c r="H94" s="30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35">
      <c r="A95" s="1"/>
      <c r="B95" s="48">
        <v>45301</v>
      </c>
      <c r="C95" s="54" t="s">
        <v>163</v>
      </c>
      <c r="D95" s="31"/>
      <c r="E95" s="44" t="s">
        <v>14</v>
      </c>
      <c r="F95" s="44" t="s">
        <v>15</v>
      </c>
      <c r="G95" s="44"/>
      <c r="H95" s="2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35">
      <c r="A96" s="1"/>
      <c r="B96" s="48">
        <v>45332</v>
      </c>
      <c r="C96" s="31" t="s">
        <v>164</v>
      </c>
      <c r="D96" s="31"/>
      <c r="E96" s="44" t="s">
        <v>57</v>
      </c>
      <c r="F96" s="44">
        <v>5</v>
      </c>
      <c r="G96" s="44"/>
      <c r="H96" s="2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35">
      <c r="A97" s="1"/>
      <c r="B97" s="48">
        <v>45361</v>
      </c>
      <c r="C97" s="31" t="s">
        <v>165</v>
      </c>
      <c r="D97" s="31"/>
      <c r="E97" s="44" t="s">
        <v>14</v>
      </c>
      <c r="F97" s="44" t="s">
        <v>15</v>
      </c>
      <c r="G97" s="44"/>
      <c r="H97" s="2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35">
      <c r="A98" s="1"/>
      <c r="B98" s="40">
        <v>11</v>
      </c>
      <c r="C98" s="33" t="s">
        <v>166</v>
      </c>
      <c r="D98" s="34"/>
      <c r="E98" s="30"/>
      <c r="F98" s="30"/>
      <c r="G98" s="30"/>
      <c r="H98" s="30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3" x14ac:dyDescent="0.35">
      <c r="A99" s="1"/>
      <c r="B99" s="48">
        <v>45302</v>
      </c>
      <c r="C99" s="31" t="s">
        <v>167</v>
      </c>
      <c r="D99" s="31"/>
      <c r="E99" s="44" t="s">
        <v>14</v>
      </c>
      <c r="F99" s="44" t="s">
        <v>15</v>
      </c>
      <c r="G99" s="44"/>
      <c r="H99" s="2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35">
      <c r="A100" s="1"/>
      <c r="B100" s="48">
        <v>45333</v>
      </c>
      <c r="C100" s="31" t="s">
        <v>168</v>
      </c>
      <c r="D100" s="31"/>
      <c r="E100" s="44" t="s">
        <v>14</v>
      </c>
      <c r="F100" s="44" t="s">
        <v>15</v>
      </c>
      <c r="G100" s="44"/>
      <c r="H100" s="2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3" x14ac:dyDescent="0.35">
      <c r="A101" s="1"/>
      <c r="B101" s="48">
        <v>45362</v>
      </c>
      <c r="C101" s="31" t="s">
        <v>169</v>
      </c>
      <c r="D101" s="31"/>
      <c r="E101" s="44" t="s">
        <v>14</v>
      </c>
      <c r="F101" s="44" t="s">
        <v>15</v>
      </c>
      <c r="G101" s="44"/>
      <c r="H101" s="2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3" x14ac:dyDescent="0.35">
      <c r="A102" s="1"/>
      <c r="B102" s="48">
        <v>45393</v>
      </c>
      <c r="C102" s="31" t="s">
        <v>170</v>
      </c>
      <c r="D102" s="31"/>
      <c r="E102" s="44" t="s">
        <v>14</v>
      </c>
      <c r="F102" s="44" t="s">
        <v>15</v>
      </c>
      <c r="G102" s="44"/>
      <c r="H102" s="2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35">
      <c r="A103" s="1"/>
      <c r="B103" s="48">
        <v>45423</v>
      </c>
      <c r="C103" s="31" t="s">
        <v>171</v>
      </c>
      <c r="D103" s="31"/>
      <c r="E103" s="44" t="s">
        <v>14</v>
      </c>
      <c r="F103" s="44" t="s">
        <v>15</v>
      </c>
      <c r="G103" s="44"/>
      <c r="H103" s="2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35">
      <c r="A104" s="1"/>
      <c r="B104" s="48">
        <v>45454</v>
      </c>
      <c r="C104" s="31" t="s">
        <v>172</v>
      </c>
      <c r="D104" s="31"/>
      <c r="E104" s="44" t="s">
        <v>14</v>
      </c>
      <c r="F104" s="44" t="s">
        <v>15</v>
      </c>
      <c r="G104" s="44"/>
      <c r="H104" s="2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3" x14ac:dyDescent="0.35">
      <c r="A105" s="1"/>
      <c r="B105" s="48">
        <v>45484</v>
      </c>
      <c r="C105" s="31" t="s">
        <v>173</v>
      </c>
      <c r="D105" s="31"/>
      <c r="E105" s="44" t="s">
        <v>14</v>
      </c>
      <c r="F105" s="44" t="s">
        <v>15</v>
      </c>
      <c r="G105" s="44"/>
      <c r="H105" s="2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35">
      <c r="A106" s="1"/>
      <c r="B106" s="40">
        <v>12</v>
      </c>
      <c r="C106" s="33" t="s">
        <v>174</v>
      </c>
      <c r="D106" s="34"/>
      <c r="E106" s="30"/>
      <c r="F106" s="30"/>
      <c r="G106" s="30"/>
      <c r="H106" s="30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35">
      <c r="A107" s="1"/>
      <c r="B107" s="48">
        <v>45303</v>
      </c>
      <c r="C107" s="31" t="s">
        <v>175</v>
      </c>
      <c r="D107" s="31"/>
      <c r="E107" s="44" t="s">
        <v>14</v>
      </c>
      <c r="F107" s="44" t="s">
        <v>15</v>
      </c>
      <c r="G107" s="44"/>
      <c r="H107" s="49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3" x14ac:dyDescent="0.35">
      <c r="A108" s="1"/>
      <c r="B108" s="48">
        <v>45334</v>
      </c>
      <c r="C108" s="31" t="s">
        <v>176</v>
      </c>
      <c r="D108" s="31"/>
      <c r="E108" s="44" t="s">
        <v>14</v>
      </c>
      <c r="F108" s="44" t="s">
        <v>15</v>
      </c>
      <c r="G108" s="44"/>
      <c r="H108" s="2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46" x14ac:dyDescent="0.35">
      <c r="A109" s="1"/>
      <c r="B109" s="48">
        <v>45363</v>
      </c>
      <c r="C109" s="54" t="s">
        <v>177</v>
      </c>
      <c r="D109" s="31"/>
      <c r="E109" s="44" t="s">
        <v>14</v>
      </c>
      <c r="F109" s="44" t="s">
        <v>15</v>
      </c>
      <c r="G109" s="44"/>
      <c r="H109" s="2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35">
      <c r="A110" s="1"/>
      <c r="B110" s="48">
        <v>45394</v>
      </c>
      <c r="C110" s="31" t="s">
        <v>178</v>
      </c>
      <c r="D110" s="31"/>
      <c r="E110" s="44" t="s">
        <v>14</v>
      </c>
      <c r="F110" s="44" t="s">
        <v>15</v>
      </c>
      <c r="G110" s="44"/>
      <c r="H110" s="2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57.5" x14ac:dyDescent="0.35">
      <c r="A111" s="1"/>
      <c r="B111" s="48">
        <v>45424</v>
      </c>
      <c r="C111" s="31" t="s">
        <v>179</v>
      </c>
      <c r="D111" s="31"/>
      <c r="E111" s="44" t="s">
        <v>14</v>
      </c>
      <c r="F111" s="44" t="s">
        <v>15</v>
      </c>
      <c r="G111" s="44"/>
      <c r="H111" s="2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35">
      <c r="A112" s="1"/>
      <c r="B112" s="48">
        <v>45455</v>
      </c>
      <c r="C112" s="31" t="s">
        <v>180</v>
      </c>
      <c r="D112" s="41"/>
      <c r="E112" s="44" t="s">
        <v>14</v>
      </c>
      <c r="F112" s="44" t="s">
        <v>15</v>
      </c>
      <c r="G112" s="44"/>
      <c r="H112" s="2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3" x14ac:dyDescent="0.35">
      <c r="A113" s="1"/>
      <c r="B113" s="48">
        <v>45485</v>
      </c>
      <c r="C113" s="31" t="s">
        <v>181</v>
      </c>
      <c r="D113" s="31"/>
      <c r="E113" s="44" t="s">
        <v>14</v>
      </c>
      <c r="F113" s="44" t="s">
        <v>15</v>
      </c>
      <c r="G113" s="44"/>
      <c r="H113" s="2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35">
      <c r="A114" s="1"/>
      <c r="B114" s="48">
        <v>45516</v>
      </c>
      <c r="C114" s="31" t="s">
        <v>182</v>
      </c>
      <c r="D114" s="31"/>
      <c r="E114" s="44" t="s">
        <v>57</v>
      </c>
      <c r="F114" s="41">
        <v>5</v>
      </c>
      <c r="G114" s="44"/>
      <c r="H114" s="2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35">
      <c r="A115" s="1"/>
      <c r="B115" s="40">
        <v>13</v>
      </c>
      <c r="C115" s="33" t="s">
        <v>174</v>
      </c>
      <c r="D115" s="34"/>
      <c r="E115" s="30"/>
      <c r="F115" s="30"/>
      <c r="G115" s="30"/>
      <c r="H115" s="30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35">
      <c r="A116" s="1"/>
      <c r="B116" s="50">
        <v>45304</v>
      </c>
      <c r="C116" s="42" t="s">
        <v>183</v>
      </c>
      <c r="D116" s="42"/>
      <c r="E116" s="44" t="s">
        <v>14</v>
      </c>
      <c r="F116" s="44" t="s">
        <v>15</v>
      </c>
      <c r="G116" s="44"/>
      <c r="H116" s="2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3" x14ac:dyDescent="0.35">
      <c r="A117" s="1"/>
      <c r="B117" s="47">
        <v>45335</v>
      </c>
      <c r="C117" s="42" t="s">
        <v>184</v>
      </c>
      <c r="D117" s="42"/>
      <c r="E117" s="44" t="s">
        <v>14</v>
      </c>
      <c r="F117" s="44" t="s">
        <v>15</v>
      </c>
      <c r="G117" s="44"/>
      <c r="H117" s="2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3" x14ac:dyDescent="0.35">
      <c r="A118" s="1"/>
      <c r="B118" s="50">
        <v>45364</v>
      </c>
      <c r="C118" s="31" t="s">
        <v>185</v>
      </c>
      <c r="D118" s="31"/>
      <c r="E118" s="44" t="s">
        <v>14</v>
      </c>
      <c r="F118" s="44" t="s">
        <v>15</v>
      </c>
      <c r="G118" s="44"/>
      <c r="H118" s="4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35">
      <c r="A119" s="1"/>
      <c r="B119" s="40">
        <v>14</v>
      </c>
      <c r="C119" s="33" t="s">
        <v>186</v>
      </c>
      <c r="D119" s="34"/>
      <c r="E119" s="30"/>
      <c r="F119" s="30"/>
      <c r="G119" s="30"/>
      <c r="H119" s="30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3" x14ac:dyDescent="0.35">
      <c r="A120" s="1"/>
      <c r="B120" s="47">
        <v>45305</v>
      </c>
      <c r="C120" s="42" t="s">
        <v>187</v>
      </c>
      <c r="D120" s="42"/>
      <c r="E120" s="44" t="s">
        <v>14</v>
      </c>
      <c r="F120" s="44" t="s">
        <v>15</v>
      </c>
      <c r="G120" s="44"/>
      <c r="H120" s="2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35">
      <c r="A121" s="1"/>
      <c r="B121" s="47">
        <v>45336</v>
      </c>
      <c r="C121" s="42" t="s">
        <v>188</v>
      </c>
      <c r="D121" s="42"/>
      <c r="E121" s="44" t="s">
        <v>14</v>
      </c>
      <c r="F121" s="44" t="s">
        <v>15</v>
      </c>
      <c r="G121" s="44"/>
      <c r="H121" s="2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3" x14ac:dyDescent="0.35">
      <c r="A122" s="1"/>
      <c r="B122" s="48">
        <v>45365</v>
      </c>
      <c r="C122" s="51" t="s">
        <v>189</v>
      </c>
      <c r="D122" s="51"/>
      <c r="E122" s="39" t="s">
        <v>14</v>
      </c>
      <c r="F122" s="39" t="s">
        <v>15</v>
      </c>
      <c r="G122" s="39"/>
      <c r="H122" s="2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35">
      <c r="A123" s="1"/>
      <c r="B123" s="52"/>
      <c r="C123" s="53"/>
      <c r="D123" s="53"/>
      <c r="E123" s="23"/>
      <c r="F123" s="49">
        <f>SUM(F10:F122)</f>
        <v>45</v>
      </c>
      <c r="G123" s="49"/>
      <c r="H123" s="2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</sheetData>
  <autoFilter ref="A8:W123" xr:uid="{00000000-0009-0000-0000-000000000000}"/>
  <mergeCells count="1">
    <mergeCell ref="B9:H9"/>
  </mergeCells>
  <phoneticPr fontId="6" type="noConversion"/>
  <conditionalFormatting sqref="E64:E68">
    <cfRule type="cellIs" dxfId="8" priority="1" operator="equal">
      <formula>"Básico"</formula>
    </cfRule>
  </conditionalFormatting>
  <conditionalFormatting sqref="E107:E112">
    <cfRule type="cellIs" dxfId="7" priority="2" operator="equal">
      <formula>"Básico"</formula>
    </cfRule>
  </conditionalFormatting>
  <conditionalFormatting sqref="E116:E118">
    <cfRule type="cellIs" dxfId="6" priority="3" operator="equal">
      <formula>"Básico"</formula>
    </cfRule>
  </conditionalFormatting>
  <conditionalFormatting sqref="E120:E122">
    <cfRule type="cellIs" dxfId="5" priority="4" operator="equal">
      <formula>"Básico"</formula>
    </cfRule>
  </conditionalFormatting>
  <conditionalFormatting sqref="E39:G50">
    <cfRule type="cellIs" dxfId="4" priority="5" operator="equal">
      <formula>"Básico"</formula>
    </cfRule>
  </conditionalFormatting>
  <conditionalFormatting sqref="E52:G62">
    <cfRule type="cellIs" dxfId="3" priority="6" operator="equal">
      <formula>"Básico"</formula>
    </cfRule>
  </conditionalFormatting>
  <conditionalFormatting sqref="E70:G78">
    <cfRule type="cellIs" dxfId="2" priority="7" operator="equal">
      <formula>"Básico"</formula>
    </cfRule>
  </conditionalFormatting>
  <conditionalFormatting sqref="E80:G93">
    <cfRule type="cellIs" dxfId="1" priority="8" operator="equal">
      <formula>"Básico"</formula>
    </cfRule>
  </conditionalFormatting>
  <conditionalFormatting sqref="E34:E37 E95:E97 E99:E105 E113:E114 F25:G32">
    <cfRule type="cellIs" dxfId="0" priority="9" operator="equal">
      <formula>"Básico"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RX Techo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Lopez</dc:creator>
  <cp:lastModifiedBy>Verdejo Varas, Pamela Andrea</cp:lastModifiedBy>
  <dcterms:created xsi:type="dcterms:W3CDTF">2024-03-03T12:47:17Z</dcterms:created>
  <dcterms:modified xsi:type="dcterms:W3CDTF">2024-03-13T19:48:24Z</dcterms:modified>
</cp:coreProperties>
</file>